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11352" windowHeight="870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G12" i="1" l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E30" i="1" l="1"/>
  <c r="E32" i="1" l="1"/>
  <c r="D30" i="1"/>
  <c r="C30" i="1"/>
  <c r="C32" i="1" s="1"/>
  <c r="H19" i="1"/>
  <c r="I19" i="1"/>
  <c r="H20" i="1"/>
  <c r="I20" i="1"/>
  <c r="H21" i="1"/>
  <c r="I21" i="1"/>
  <c r="H22" i="1"/>
  <c r="I22" i="1"/>
  <c r="H23" i="1"/>
  <c r="I23" i="1"/>
  <c r="H24" i="1"/>
  <c r="I24" i="1"/>
  <c r="H25" i="1"/>
  <c r="I25" i="1"/>
  <c r="H26" i="1"/>
  <c r="I26" i="1"/>
  <c r="H27" i="1"/>
  <c r="I27" i="1"/>
  <c r="H28" i="1"/>
  <c r="I28" i="1"/>
  <c r="H29" i="1"/>
  <c r="I29" i="1"/>
  <c r="H12" i="1"/>
  <c r="I12" i="1"/>
  <c r="H13" i="1"/>
  <c r="I13" i="1"/>
  <c r="H14" i="1"/>
  <c r="I14" i="1"/>
  <c r="H15" i="1"/>
  <c r="I15" i="1"/>
  <c r="H16" i="1"/>
  <c r="I16" i="1"/>
  <c r="H17" i="1"/>
  <c r="I17" i="1"/>
  <c r="H18" i="1"/>
  <c r="I18" i="1"/>
  <c r="F11" i="1"/>
  <c r="G31" i="1"/>
  <c r="G11" i="1"/>
  <c r="I31" i="1"/>
  <c r="I11" i="1"/>
  <c r="H31" i="1"/>
  <c r="H11" i="1"/>
  <c r="F31" i="1"/>
  <c r="F30" i="1" l="1"/>
  <c r="G30" i="1"/>
  <c r="I30" i="1"/>
  <c r="D32" i="1"/>
  <c r="G32" i="1" s="1"/>
  <c r="H30" i="1"/>
  <c r="F32" i="1" l="1"/>
  <c r="I32" i="1"/>
  <c r="H32" i="1"/>
</calcChain>
</file>

<file path=xl/sharedStrings.xml><?xml version="1.0" encoding="utf-8"?>
<sst xmlns="http://schemas.openxmlformats.org/spreadsheetml/2006/main" count="34" uniqueCount="34">
  <si>
    <t>Бюджет района</t>
  </si>
  <si>
    <t>Всего консолидированный бюджет района</t>
  </si>
  <si>
    <t>Процент исполнения плана года,            %</t>
  </si>
  <si>
    <t>Отклонение от плановых показателей, (+,-)</t>
  </si>
  <si>
    <t>Темп роста,           %</t>
  </si>
  <si>
    <t>Наименование</t>
  </si>
  <si>
    <t>Итого по поселениям района</t>
  </si>
  <si>
    <t>тыс. рублей</t>
  </si>
  <si>
    <t>№ п/п</t>
  </si>
  <si>
    <t>Рамасухское г/п</t>
  </si>
  <si>
    <t>Почепское г/п</t>
  </si>
  <si>
    <t>Бакланское с/п</t>
  </si>
  <si>
    <t>Бельковское с/п</t>
  </si>
  <si>
    <t>Валуецкое с/п</t>
  </si>
  <si>
    <t>Витовское с/п</t>
  </si>
  <si>
    <t>Гущинское с/п</t>
  </si>
  <si>
    <t>Дмитровское с/п</t>
  </si>
  <si>
    <t>Доманичское с/п</t>
  </si>
  <si>
    <t>Краснорогское с/п</t>
  </si>
  <si>
    <t>Московское с/п</t>
  </si>
  <si>
    <t>Первомайское с/п</t>
  </si>
  <si>
    <t>Польниковское с/п</t>
  </si>
  <si>
    <t>Рагозинское с/п</t>
  </si>
  <si>
    <t>Речицское с/п</t>
  </si>
  <si>
    <t>Сетоловское с/п</t>
  </si>
  <si>
    <t>Семецкое с/п</t>
  </si>
  <si>
    <t>Титовское с/п</t>
  </si>
  <si>
    <t>Чоповское с/п</t>
  </si>
  <si>
    <t>Отклонение (+),(-) (2014/2013)</t>
  </si>
  <si>
    <t xml:space="preserve"> </t>
  </si>
  <si>
    <t>Анализ исполнения плана по мобилизации собственных доходов в консолидированный бюджет Почепского муниципального района по состоянию на 01.06.2014 года</t>
  </si>
  <si>
    <t>Факт на 01.06.2013г</t>
  </si>
  <si>
    <t>План на           2014 год        (по состоянию на 01.06.2014)</t>
  </si>
  <si>
    <t>Факт на 01.06.2014г.      (бух.отчет)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</si>
</sst>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0" x14ac:knownFonts="1">
    <font>
      <sz val="10"/>
      <name val="Arial Cyr"/>
      <charset val="204"/>
    </font>
    <font>
      <sz val="8"/>
      <name val="Arial Cyr"/>
      <charset val="204"/>
    </font>
    <font>
      <b/>
      <sz val="12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i/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Border="1"/>
    <xf numFmtId="0" fontId="3" fillId="0" borderId="1" xfId="0" applyFont="1" applyBorder="1" applyAlignment="1">
      <alignment horizontal="center" vertical="center"/>
    </xf>
    <xf numFmtId="49" fontId="3" fillId="0" borderId="2" xfId="0" applyNumberFormat="1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49" fontId="4" fillId="0" borderId="2" xfId="0" applyNumberFormat="1" applyFont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165" fontId="6" fillId="0" borderId="6" xfId="0" applyNumberFormat="1" applyFont="1" applyBorder="1" applyAlignment="1">
      <alignment horizontal="center" wrapText="1"/>
    </xf>
    <xf numFmtId="165" fontId="6" fillId="0" borderId="6" xfId="0" applyNumberFormat="1" applyFont="1" applyBorder="1" applyAlignment="1">
      <alignment horizontal="center"/>
    </xf>
    <xf numFmtId="0" fontId="6" fillId="0" borderId="7" xfId="0" applyFont="1" applyBorder="1" applyAlignment="1">
      <alignment vertical="center" wrapText="1"/>
    </xf>
    <xf numFmtId="165" fontId="6" fillId="0" borderId="8" xfId="0" applyNumberFormat="1" applyFont="1" applyBorder="1" applyAlignment="1">
      <alignment horizontal="center"/>
    </xf>
    <xf numFmtId="0" fontId="6" fillId="0" borderId="7" xfId="0" applyFont="1" applyBorder="1"/>
    <xf numFmtId="0" fontId="6" fillId="0" borderId="9" xfId="0" applyFont="1" applyBorder="1"/>
    <xf numFmtId="165" fontId="6" fillId="0" borderId="10" xfId="0" applyNumberFormat="1" applyFont="1" applyBorder="1" applyAlignment="1">
      <alignment horizontal="center"/>
    </xf>
    <xf numFmtId="0" fontId="5" fillId="0" borderId="11" xfId="0" applyFont="1" applyBorder="1"/>
    <xf numFmtId="0" fontId="7" fillId="0" borderId="4" xfId="0" applyFont="1" applyBorder="1"/>
    <xf numFmtId="0" fontId="5" fillId="0" borderId="11" xfId="0" applyFont="1" applyBorder="1" applyAlignment="1">
      <alignment wrapText="1"/>
    </xf>
    <xf numFmtId="0" fontId="9" fillId="0" borderId="0" xfId="0" applyFont="1"/>
    <xf numFmtId="0" fontId="0" fillId="0" borderId="12" xfId="0" applyBorder="1"/>
    <xf numFmtId="0" fontId="0" fillId="0" borderId="12" xfId="0" applyBorder="1" applyAlignment="1">
      <alignment wrapText="1"/>
    </xf>
    <xf numFmtId="0" fontId="6" fillId="0" borderId="11" xfId="0" applyFont="1" applyBorder="1"/>
    <xf numFmtId="165" fontId="6" fillId="0" borderId="13" xfId="0" applyNumberFormat="1" applyFont="1" applyBorder="1" applyAlignment="1">
      <alignment horizontal="center"/>
    </xf>
    <xf numFmtId="164" fontId="6" fillId="2" borderId="6" xfId="0" applyNumberFormat="1" applyFont="1" applyFill="1" applyBorder="1" applyAlignment="1">
      <alignment horizontal="center"/>
    </xf>
    <xf numFmtId="165" fontId="6" fillId="2" borderId="14" xfId="0" applyNumberFormat="1" applyFont="1" applyFill="1" applyBorder="1" applyAlignment="1">
      <alignment horizontal="center"/>
    </xf>
    <xf numFmtId="164" fontId="5" fillId="2" borderId="13" xfId="0" applyNumberFormat="1" applyFont="1" applyFill="1" applyBorder="1" applyAlignment="1">
      <alignment horizontal="center"/>
    </xf>
    <xf numFmtId="165" fontId="5" fillId="2" borderId="15" xfId="0" applyNumberFormat="1" applyFont="1" applyFill="1" applyBorder="1" applyAlignment="1">
      <alignment horizontal="center"/>
    </xf>
    <xf numFmtId="164" fontId="7" fillId="2" borderId="2" xfId="0" applyNumberFormat="1" applyFont="1" applyFill="1" applyBorder="1" applyAlignment="1">
      <alignment horizontal="center"/>
    </xf>
    <xf numFmtId="165" fontId="7" fillId="2" borderId="2" xfId="0" applyNumberFormat="1" applyFont="1" applyFill="1" applyBorder="1" applyAlignment="1">
      <alignment horizontal="center"/>
    </xf>
    <xf numFmtId="165" fontId="7" fillId="2" borderId="3" xfId="0" applyNumberFormat="1" applyFont="1" applyFill="1" applyBorder="1" applyAlignment="1">
      <alignment horizontal="center"/>
    </xf>
    <xf numFmtId="165" fontId="5" fillId="2" borderId="13" xfId="0" applyNumberFormat="1" applyFont="1" applyFill="1" applyBorder="1" applyAlignment="1">
      <alignment horizontal="center"/>
    </xf>
    <xf numFmtId="165" fontId="7" fillId="3" borderId="2" xfId="0" applyNumberFormat="1" applyFont="1" applyFill="1" applyBorder="1" applyAlignment="1">
      <alignment horizontal="center"/>
    </xf>
    <xf numFmtId="164" fontId="5" fillId="2" borderId="6" xfId="0" applyNumberFormat="1" applyFont="1" applyFill="1" applyBorder="1" applyAlignment="1">
      <alignment horizontal="center"/>
    </xf>
    <xf numFmtId="0" fontId="3" fillId="0" borderId="16" xfId="0" applyFont="1" applyBorder="1" applyAlignment="1">
      <alignment horizontal="right"/>
    </xf>
    <xf numFmtId="0" fontId="8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32"/>
  <sheetViews>
    <sheetView tabSelected="1" topLeftCell="B10" zoomScaleNormal="100" workbookViewId="0">
      <selection activeCell="F28" sqref="F28"/>
    </sheetView>
  </sheetViews>
  <sheetFormatPr defaultRowHeight="13.2" x14ac:dyDescent="0.25"/>
  <cols>
    <col min="1" max="1" width="4.77734375" customWidth="1"/>
    <col min="2" max="2" width="35.44140625" customWidth="1"/>
    <col min="3" max="3" width="12.109375" customWidth="1"/>
    <col min="4" max="4" width="15.44140625" customWidth="1"/>
    <col min="5" max="5" width="13" customWidth="1"/>
    <col min="6" max="6" width="13.5546875" customWidth="1"/>
    <col min="7" max="7" width="14.88671875" customWidth="1"/>
    <col min="8" max="8" width="10.44140625" customWidth="1"/>
    <col min="9" max="9" width="14.33203125" customWidth="1"/>
  </cols>
  <sheetData>
    <row r="2" spans="1:10" ht="21" x14ac:dyDescent="0.4">
      <c r="I2" s="21"/>
    </row>
    <row r="4" spans="1:10" ht="23.25" customHeight="1" x14ac:dyDescent="0.25"/>
    <row r="5" spans="1:10" ht="42" customHeight="1" x14ac:dyDescent="0.35">
      <c r="B5" s="37" t="s">
        <v>30</v>
      </c>
      <c r="C5" s="37"/>
      <c r="D5" s="37"/>
      <c r="E5" s="37"/>
      <c r="F5" s="37"/>
      <c r="G5" s="37"/>
      <c r="H5" s="37"/>
      <c r="I5" s="37"/>
    </row>
    <row r="6" spans="1:10" ht="10.5" customHeight="1" x14ac:dyDescent="0.35">
      <c r="B6" s="38"/>
      <c r="C6" s="38"/>
      <c r="D6" s="38"/>
      <c r="E6" s="38"/>
      <c r="F6" s="38"/>
      <c r="G6" s="38"/>
      <c r="H6" s="38"/>
      <c r="I6" s="38"/>
    </row>
    <row r="7" spans="1:10" ht="12.75" customHeight="1" x14ac:dyDescent="0.3">
      <c r="B7" s="39"/>
      <c r="C7" s="39"/>
      <c r="D7" s="39"/>
      <c r="E7" s="39"/>
      <c r="F7" s="39"/>
      <c r="G7" s="39"/>
      <c r="H7" s="39"/>
      <c r="I7" s="39"/>
    </row>
    <row r="8" spans="1:10" ht="17.25" customHeight="1" thickBot="1" x14ac:dyDescent="0.35">
      <c r="B8" s="1"/>
      <c r="H8" s="36" t="s">
        <v>7</v>
      </c>
      <c r="I8" s="36"/>
    </row>
    <row r="9" spans="1:10" ht="90" customHeight="1" thickBot="1" x14ac:dyDescent="0.3">
      <c r="A9" s="23" t="s">
        <v>8</v>
      </c>
      <c r="B9" s="2" t="s">
        <v>5</v>
      </c>
      <c r="C9" s="3" t="s">
        <v>31</v>
      </c>
      <c r="D9" s="4" t="s">
        <v>32</v>
      </c>
      <c r="E9" s="4" t="s">
        <v>33</v>
      </c>
      <c r="F9" s="4" t="s">
        <v>2</v>
      </c>
      <c r="G9" s="4" t="s">
        <v>3</v>
      </c>
      <c r="H9" s="4" t="s">
        <v>4</v>
      </c>
      <c r="I9" s="5" t="s">
        <v>28</v>
      </c>
      <c r="J9" s="1"/>
    </row>
    <row r="10" spans="1:10" ht="15" customHeight="1" thickBot="1" x14ac:dyDescent="0.3">
      <c r="A10" s="22"/>
      <c r="B10" s="6">
        <v>1</v>
      </c>
      <c r="C10" s="7" t="s">
        <v>29</v>
      </c>
      <c r="D10" s="8">
        <v>3</v>
      </c>
      <c r="E10" s="8">
        <v>4</v>
      </c>
      <c r="F10" s="8">
        <v>5</v>
      </c>
      <c r="G10" s="8">
        <v>6</v>
      </c>
      <c r="H10" s="8">
        <v>7</v>
      </c>
      <c r="I10" s="9">
        <v>8</v>
      </c>
      <c r="J10" s="1"/>
    </row>
    <row r="11" spans="1:10" ht="17.399999999999999" thickBot="1" x14ac:dyDescent="0.35">
      <c r="A11" s="22">
        <v>1</v>
      </c>
      <c r="B11" s="10" t="s">
        <v>10</v>
      </c>
      <c r="C11" s="12">
        <v>6913.5</v>
      </c>
      <c r="D11" s="11">
        <v>33673.800000000003</v>
      </c>
      <c r="E11" s="11">
        <v>9821.5</v>
      </c>
      <c r="F11" s="26">
        <f t="shared" ref="F11:F32" si="0">ROUND(E11/D11*100,1)</f>
        <v>29.2</v>
      </c>
      <c r="G11" s="26">
        <f>E11-D11</f>
        <v>-23852.300000000003</v>
      </c>
      <c r="H11" s="26">
        <f>ROUND(E11/C11*100,1)</f>
        <v>142.1</v>
      </c>
      <c r="I11" s="27">
        <f>E11-C11</f>
        <v>2908</v>
      </c>
    </row>
    <row r="12" spans="1:10" ht="17.399999999999999" thickBot="1" x14ac:dyDescent="0.35">
      <c r="A12" s="22">
        <v>2</v>
      </c>
      <c r="B12" s="13" t="s">
        <v>9</v>
      </c>
      <c r="C12" s="14">
        <v>147.1</v>
      </c>
      <c r="D12" s="14">
        <v>538</v>
      </c>
      <c r="E12" s="14">
        <v>174.4</v>
      </c>
      <c r="F12" s="26">
        <f t="shared" si="0"/>
        <v>32.4</v>
      </c>
      <c r="G12" s="26">
        <f t="shared" ref="G12:G30" si="1">E12-D12</f>
        <v>-363.6</v>
      </c>
      <c r="H12" s="26">
        <f t="shared" ref="H12:H18" si="2">ROUND(E12/C12*100,1)</f>
        <v>118.6</v>
      </c>
      <c r="I12" s="27">
        <f t="shared" ref="I12:I18" si="3">E12-C12</f>
        <v>27.300000000000011</v>
      </c>
    </row>
    <row r="13" spans="1:10" ht="17.399999999999999" thickBot="1" x14ac:dyDescent="0.35">
      <c r="A13" s="22">
        <v>3</v>
      </c>
      <c r="B13" s="13" t="s">
        <v>11</v>
      </c>
      <c r="C13" s="14">
        <v>2153.1999999999998</v>
      </c>
      <c r="D13" s="14">
        <v>2439</v>
      </c>
      <c r="E13" s="14">
        <v>753.9</v>
      </c>
      <c r="F13" s="26">
        <f t="shared" si="0"/>
        <v>30.9</v>
      </c>
      <c r="G13" s="26">
        <f t="shared" si="1"/>
        <v>-1685.1</v>
      </c>
      <c r="H13" s="26">
        <f t="shared" si="2"/>
        <v>35</v>
      </c>
      <c r="I13" s="27">
        <f t="shared" si="3"/>
        <v>-1399.2999999999997</v>
      </c>
    </row>
    <row r="14" spans="1:10" ht="17.399999999999999" thickBot="1" x14ac:dyDescent="0.35">
      <c r="A14" s="22">
        <v>4</v>
      </c>
      <c r="B14" s="15" t="s">
        <v>12</v>
      </c>
      <c r="C14" s="14">
        <v>25.9</v>
      </c>
      <c r="D14" s="14">
        <v>273.8</v>
      </c>
      <c r="E14" s="14">
        <v>40.5</v>
      </c>
      <c r="F14" s="26">
        <f t="shared" si="0"/>
        <v>14.8</v>
      </c>
      <c r="G14" s="26">
        <f t="shared" si="1"/>
        <v>-233.3</v>
      </c>
      <c r="H14" s="26">
        <f t="shared" si="2"/>
        <v>156.4</v>
      </c>
      <c r="I14" s="27">
        <f t="shared" si="3"/>
        <v>14.600000000000001</v>
      </c>
    </row>
    <row r="15" spans="1:10" ht="17.399999999999999" thickBot="1" x14ac:dyDescent="0.35">
      <c r="A15" s="22">
        <v>5</v>
      </c>
      <c r="B15" s="13" t="s">
        <v>13</v>
      </c>
      <c r="C15" s="14">
        <v>197.8</v>
      </c>
      <c r="D15" s="14">
        <v>576</v>
      </c>
      <c r="E15" s="14">
        <v>224.6</v>
      </c>
      <c r="F15" s="26">
        <f t="shared" si="0"/>
        <v>39</v>
      </c>
      <c r="G15" s="26">
        <f t="shared" si="1"/>
        <v>-351.4</v>
      </c>
      <c r="H15" s="26">
        <f t="shared" si="2"/>
        <v>113.5</v>
      </c>
      <c r="I15" s="27">
        <f t="shared" si="3"/>
        <v>26.799999999999983</v>
      </c>
    </row>
    <row r="16" spans="1:10" ht="17.399999999999999" thickBot="1" x14ac:dyDescent="0.35">
      <c r="A16" s="22">
        <v>6</v>
      </c>
      <c r="B16" s="15" t="s">
        <v>14</v>
      </c>
      <c r="C16" s="14">
        <v>149.80000000000001</v>
      </c>
      <c r="D16" s="14">
        <v>646</v>
      </c>
      <c r="E16" s="14">
        <v>223.7</v>
      </c>
      <c r="F16" s="26">
        <f t="shared" si="0"/>
        <v>34.6</v>
      </c>
      <c r="G16" s="26">
        <f t="shared" si="1"/>
        <v>-422.3</v>
      </c>
      <c r="H16" s="26">
        <f t="shared" si="2"/>
        <v>149.30000000000001</v>
      </c>
      <c r="I16" s="27">
        <f t="shared" si="3"/>
        <v>73.899999999999977</v>
      </c>
      <c r="J16" s="1"/>
    </row>
    <row r="17" spans="1:9" ht="17.399999999999999" thickBot="1" x14ac:dyDescent="0.35">
      <c r="A17" s="22">
        <v>7</v>
      </c>
      <c r="B17" s="15" t="s">
        <v>15</v>
      </c>
      <c r="C17" s="14">
        <v>508</v>
      </c>
      <c r="D17" s="14">
        <v>1559</v>
      </c>
      <c r="E17" s="14">
        <v>957.8</v>
      </c>
      <c r="F17" s="26">
        <f t="shared" si="0"/>
        <v>61.4</v>
      </c>
      <c r="G17" s="26">
        <f t="shared" si="1"/>
        <v>-601.20000000000005</v>
      </c>
      <c r="H17" s="26">
        <f t="shared" si="2"/>
        <v>188.5</v>
      </c>
      <c r="I17" s="27">
        <f t="shared" si="3"/>
        <v>449.79999999999995</v>
      </c>
    </row>
    <row r="18" spans="1:9" ht="17.399999999999999" thickBot="1" x14ac:dyDescent="0.35">
      <c r="A18" s="22">
        <v>8</v>
      </c>
      <c r="B18" s="16" t="s">
        <v>16</v>
      </c>
      <c r="C18" s="17">
        <v>81.2</v>
      </c>
      <c r="D18" s="17">
        <v>546</v>
      </c>
      <c r="E18" s="17">
        <v>166.8</v>
      </c>
      <c r="F18" s="26">
        <f t="shared" si="0"/>
        <v>30.5</v>
      </c>
      <c r="G18" s="26">
        <f t="shared" si="1"/>
        <v>-379.2</v>
      </c>
      <c r="H18" s="26">
        <f t="shared" si="2"/>
        <v>205.4</v>
      </c>
      <c r="I18" s="27">
        <f t="shared" si="3"/>
        <v>85.600000000000009</v>
      </c>
    </row>
    <row r="19" spans="1:9" ht="17.399999999999999" thickBot="1" x14ac:dyDescent="0.35">
      <c r="A19" s="22">
        <v>9</v>
      </c>
      <c r="B19" s="24" t="s">
        <v>17</v>
      </c>
      <c r="C19" s="25">
        <v>318.2</v>
      </c>
      <c r="D19" s="25">
        <v>1401.2</v>
      </c>
      <c r="E19" s="25">
        <v>620.29999999999995</v>
      </c>
      <c r="F19" s="26">
        <f t="shared" si="0"/>
        <v>44.3</v>
      </c>
      <c r="G19" s="26">
        <f t="shared" si="1"/>
        <v>-780.90000000000009</v>
      </c>
      <c r="H19" s="26">
        <f t="shared" ref="H19:H29" si="4">ROUND(E19/C19*100,1)</f>
        <v>194.9</v>
      </c>
      <c r="I19" s="27">
        <f t="shared" ref="I19:I29" si="5">E19-C19</f>
        <v>302.09999999999997</v>
      </c>
    </row>
    <row r="20" spans="1:9" ht="17.399999999999999" thickBot="1" x14ac:dyDescent="0.35">
      <c r="A20" s="22">
        <v>10</v>
      </c>
      <c r="B20" s="24" t="s">
        <v>18</v>
      </c>
      <c r="C20" s="25">
        <v>647.70000000000005</v>
      </c>
      <c r="D20" s="25">
        <v>1983</v>
      </c>
      <c r="E20" s="25">
        <v>848.9</v>
      </c>
      <c r="F20" s="26">
        <f t="shared" si="0"/>
        <v>42.8</v>
      </c>
      <c r="G20" s="26">
        <f t="shared" si="1"/>
        <v>-1134.0999999999999</v>
      </c>
      <c r="H20" s="26">
        <f t="shared" si="4"/>
        <v>131.1</v>
      </c>
      <c r="I20" s="27">
        <f t="shared" si="5"/>
        <v>201.19999999999993</v>
      </c>
    </row>
    <row r="21" spans="1:9" ht="17.399999999999999" thickBot="1" x14ac:dyDescent="0.35">
      <c r="A21" s="22">
        <v>11</v>
      </c>
      <c r="B21" s="24" t="s">
        <v>19</v>
      </c>
      <c r="C21" s="25">
        <v>230.7</v>
      </c>
      <c r="D21" s="25">
        <v>701</v>
      </c>
      <c r="E21" s="25">
        <v>163</v>
      </c>
      <c r="F21" s="26">
        <f t="shared" si="0"/>
        <v>23.3</v>
      </c>
      <c r="G21" s="26">
        <f t="shared" si="1"/>
        <v>-538</v>
      </c>
      <c r="H21" s="26">
        <f t="shared" si="4"/>
        <v>70.7</v>
      </c>
      <c r="I21" s="27">
        <f t="shared" si="5"/>
        <v>-67.699999999999989</v>
      </c>
    </row>
    <row r="22" spans="1:9" ht="17.399999999999999" thickBot="1" x14ac:dyDescent="0.35">
      <c r="A22" s="22">
        <v>12</v>
      </c>
      <c r="B22" s="24" t="s">
        <v>20</v>
      </c>
      <c r="C22" s="25">
        <v>154</v>
      </c>
      <c r="D22" s="25">
        <v>1147</v>
      </c>
      <c r="E22" s="25">
        <v>398.9</v>
      </c>
      <c r="F22" s="26">
        <f t="shared" si="0"/>
        <v>34.799999999999997</v>
      </c>
      <c r="G22" s="26">
        <f t="shared" si="1"/>
        <v>-748.1</v>
      </c>
      <c r="H22" s="26">
        <f t="shared" si="4"/>
        <v>259</v>
      </c>
      <c r="I22" s="27">
        <f t="shared" si="5"/>
        <v>244.89999999999998</v>
      </c>
    </row>
    <row r="23" spans="1:9" ht="17.399999999999999" thickBot="1" x14ac:dyDescent="0.35">
      <c r="A23" s="22">
        <v>13</v>
      </c>
      <c r="B23" s="24" t="s">
        <v>21</v>
      </c>
      <c r="C23" s="25">
        <v>227.8</v>
      </c>
      <c r="D23" s="25">
        <v>974</v>
      </c>
      <c r="E23" s="25">
        <v>319.10000000000002</v>
      </c>
      <c r="F23" s="26">
        <f t="shared" si="0"/>
        <v>32.799999999999997</v>
      </c>
      <c r="G23" s="26">
        <f t="shared" si="1"/>
        <v>-654.9</v>
      </c>
      <c r="H23" s="26">
        <f t="shared" si="4"/>
        <v>140.1</v>
      </c>
      <c r="I23" s="27">
        <f t="shared" si="5"/>
        <v>91.300000000000011</v>
      </c>
    </row>
    <row r="24" spans="1:9" ht="17.399999999999999" thickBot="1" x14ac:dyDescent="0.35">
      <c r="A24" s="22">
        <v>14</v>
      </c>
      <c r="B24" s="24" t="s">
        <v>22</v>
      </c>
      <c r="C24" s="25">
        <v>58.4</v>
      </c>
      <c r="D24" s="25">
        <v>716</v>
      </c>
      <c r="E24" s="25">
        <v>174.1</v>
      </c>
      <c r="F24" s="26">
        <f t="shared" si="0"/>
        <v>24.3</v>
      </c>
      <c r="G24" s="26">
        <f t="shared" si="1"/>
        <v>-541.9</v>
      </c>
      <c r="H24" s="26">
        <f t="shared" si="4"/>
        <v>298.10000000000002</v>
      </c>
      <c r="I24" s="27">
        <f t="shared" si="5"/>
        <v>115.69999999999999</v>
      </c>
    </row>
    <row r="25" spans="1:9" ht="17.399999999999999" thickBot="1" x14ac:dyDescent="0.35">
      <c r="A25" s="22">
        <v>15</v>
      </c>
      <c r="B25" s="24" t="s">
        <v>23</v>
      </c>
      <c r="C25" s="25">
        <v>6301.5</v>
      </c>
      <c r="D25" s="25">
        <v>19145</v>
      </c>
      <c r="E25" s="25">
        <v>5798</v>
      </c>
      <c r="F25" s="26">
        <f t="shared" si="0"/>
        <v>30.3</v>
      </c>
      <c r="G25" s="26">
        <f t="shared" si="1"/>
        <v>-13347</v>
      </c>
      <c r="H25" s="26">
        <f t="shared" si="4"/>
        <v>92</v>
      </c>
      <c r="I25" s="27">
        <f t="shared" si="5"/>
        <v>-503.5</v>
      </c>
    </row>
    <row r="26" spans="1:9" ht="17.399999999999999" thickBot="1" x14ac:dyDescent="0.35">
      <c r="A26" s="22">
        <v>16</v>
      </c>
      <c r="B26" s="24" t="s">
        <v>25</v>
      </c>
      <c r="C26" s="25">
        <v>394.9</v>
      </c>
      <c r="D26" s="25">
        <v>2726</v>
      </c>
      <c r="E26" s="25">
        <v>2154</v>
      </c>
      <c r="F26" s="26">
        <f t="shared" si="0"/>
        <v>79</v>
      </c>
      <c r="G26" s="26">
        <f t="shared" si="1"/>
        <v>-572</v>
      </c>
      <c r="H26" s="26">
        <f t="shared" si="4"/>
        <v>545.5</v>
      </c>
      <c r="I26" s="27">
        <f t="shared" si="5"/>
        <v>1759.1</v>
      </c>
    </row>
    <row r="27" spans="1:9" ht="17.399999999999999" thickBot="1" x14ac:dyDescent="0.35">
      <c r="A27" s="22">
        <v>17</v>
      </c>
      <c r="B27" s="24" t="s">
        <v>24</v>
      </c>
      <c r="C27" s="25">
        <v>807.5</v>
      </c>
      <c r="D27" s="25">
        <v>1311</v>
      </c>
      <c r="E27" s="25">
        <v>271</v>
      </c>
      <c r="F27" s="26">
        <f t="shared" si="0"/>
        <v>20.7</v>
      </c>
      <c r="G27" s="26">
        <f t="shared" si="1"/>
        <v>-1040</v>
      </c>
      <c r="H27" s="26">
        <f t="shared" si="4"/>
        <v>33.6</v>
      </c>
      <c r="I27" s="27">
        <f t="shared" si="5"/>
        <v>-536.5</v>
      </c>
    </row>
    <row r="28" spans="1:9" ht="17.399999999999999" thickBot="1" x14ac:dyDescent="0.35">
      <c r="A28" s="22">
        <v>18</v>
      </c>
      <c r="B28" s="24" t="s">
        <v>26</v>
      </c>
      <c r="C28" s="25">
        <v>39.6</v>
      </c>
      <c r="D28" s="25">
        <v>491.4</v>
      </c>
      <c r="E28" s="25">
        <v>134.6</v>
      </c>
      <c r="F28" s="26">
        <f t="shared" si="0"/>
        <v>27.4</v>
      </c>
      <c r="G28" s="26">
        <f t="shared" si="1"/>
        <v>-356.79999999999995</v>
      </c>
      <c r="H28" s="26">
        <f t="shared" si="4"/>
        <v>339.9</v>
      </c>
      <c r="I28" s="27">
        <f t="shared" si="5"/>
        <v>95</v>
      </c>
    </row>
    <row r="29" spans="1:9" ht="17.399999999999999" thickBot="1" x14ac:dyDescent="0.35">
      <c r="A29" s="22">
        <v>19</v>
      </c>
      <c r="B29" s="24" t="s">
        <v>27</v>
      </c>
      <c r="C29" s="25">
        <v>144.69999999999999</v>
      </c>
      <c r="D29" s="25">
        <v>554</v>
      </c>
      <c r="E29" s="25">
        <v>366.5</v>
      </c>
      <c r="F29" s="26">
        <f t="shared" si="0"/>
        <v>66.2</v>
      </c>
      <c r="G29" s="26">
        <f t="shared" si="1"/>
        <v>-187.5</v>
      </c>
      <c r="H29" s="26">
        <f t="shared" si="4"/>
        <v>253.3</v>
      </c>
      <c r="I29" s="27">
        <f t="shared" si="5"/>
        <v>221.8</v>
      </c>
    </row>
    <row r="30" spans="1:9" ht="24" customHeight="1" thickBot="1" x14ac:dyDescent="0.35">
      <c r="A30" s="22"/>
      <c r="B30" s="18" t="s">
        <v>6</v>
      </c>
      <c r="C30" s="33">
        <f>SUM(C11:C29)</f>
        <v>19501.5</v>
      </c>
      <c r="D30" s="33">
        <f>SUM(D11:D29)</f>
        <v>71401.2</v>
      </c>
      <c r="E30" s="33">
        <f>SUM(E11:E29)</f>
        <v>23611.599999999999</v>
      </c>
      <c r="F30" s="35">
        <f t="shared" si="0"/>
        <v>33.1</v>
      </c>
      <c r="G30" s="35">
        <f t="shared" si="1"/>
        <v>-47789.599999999999</v>
      </c>
      <c r="H30" s="28">
        <f>ROUND(E30/C30*100,1)</f>
        <v>121.1</v>
      </c>
      <c r="I30" s="29">
        <f>E30-C30</f>
        <v>4110.0999999999985</v>
      </c>
    </row>
    <row r="31" spans="1:9" ht="30" customHeight="1" thickBot="1" x14ac:dyDescent="0.35">
      <c r="A31" s="22"/>
      <c r="B31" s="19" t="s">
        <v>0</v>
      </c>
      <c r="C31" s="34">
        <v>82146.2</v>
      </c>
      <c r="D31" s="34">
        <v>128499.8</v>
      </c>
      <c r="E31" s="34">
        <v>44558.5</v>
      </c>
      <c r="F31" s="30">
        <f t="shared" si="0"/>
        <v>34.700000000000003</v>
      </c>
      <c r="G31" s="31">
        <f>E31-D31</f>
        <v>-83941.3</v>
      </c>
      <c r="H31" s="30">
        <f>ROUND(E31/C31*100,1)</f>
        <v>54.2</v>
      </c>
      <c r="I31" s="32">
        <f>E31-C31</f>
        <v>-37587.699999999997</v>
      </c>
    </row>
    <row r="32" spans="1:9" ht="39" customHeight="1" thickBot="1" x14ac:dyDescent="0.35">
      <c r="A32" s="22"/>
      <c r="B32" s="20" t="s">
        <v>1</v>
      </c>
      <c r="C32" s="33">
        <f>SUM(C30:C31)</f>
        <v>101647.7</v>
      </c>
      <c r="D32" s="33">
        <f>D30+D31</f>
        <v>199901</v>
      </c>
      <c r="E32" s="33">
        <f>E30+E31</f>
        <v>68170.100000000006</v>
      </c>
      <c r="F32" s="28">
        <f t="shared" si="0"/>
        <v>34.1</v>
      </c>
      <c r="G32" s="33">
        <f>E32-D32</f>
        <v>-131730.9</v>
      </c>
      <c r="H32" s="28">
        <f>ROUND(E32/C32*100,1)</f>
        <v>67.099999999999994</v>
      </c>
      <c r="I32" s="29">
        <f>E32-C32</f>
        <v>-33477.599999999991</v>
      </c>
    </row>
  </sheetData>
  <mergeCells count="4">
    <mergeCell ref="H8:I8"/>
    <mergeCell ref="B5:I5"/>
    <mergeCell ref="B6:I6"/>
    <mergeCell ref="B7:I7"/>
  </mergeCells>
  <phoneticPr fontId="1" type="noConversion"/>
  <pageMargins left="0.9" right="0.17" top="0.28000000000000003" bottom="0.98425196850393704" header="0.51181102362204722" footer="0.51181102362204722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RaiFO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Grekova</dc:creator>
  <cp:lastModifiedBy>User</cp:lastModifiedBy>
  <cp:lastPrinted>2013-09-25T07:48:50Z</cp:lastPrinted>
  <dcterms:created xsi:type="dcterms:W3CDTF">2008-08-29T06:42:49Z</dcterms:created>
  <dcterms:modified xsi:type="dcterms:W3CDTF">2014-07-04T07:58:34Z</dcterms:modified>
</cp:coreProperties>
</file>